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D4943CDC34648109A85C3058AADC2EF" descr="未命名作品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100577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<sst xmlns="http://schemas.openxmlformats.org/spreadsheetml/2006/main" count="78" uniqueCount="74">
  <si>
    <t>艺术设计学院综合素质评价表（上限100分）</t>
  </si>
  <si>
    <t>班级</t>
  </si>
  <si>
    <t>设计类25-4</t>
  </si>
  <si>
    <t>姓名</t>
  </si>
  <si>
    <t>朱律阳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</si>
  <si>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</si>
  <si>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</si>
  <si>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</si>
  <si>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</si>
  <si>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</si>
  <si>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</si>
  <si>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</si>
  <si>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</si>
  <si>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</si>
  <si>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</si>
  <si>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</si>
  <si>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</si>
  <si>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</si>
  <si>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</si>
  <si>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</si>
  <si>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</si>
  <si>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</si>
  <si>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</si>
  <si>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</si>
  <si>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事务中心干事</t>
  </si>
  <si>
    <t>北林青春传媒中心干事</t>
  </si>
  <si>
    <t>系统没查到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</si>
  <si>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</si>
  <si>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</si>
  <si>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</si>
  <si>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</si>
  <si>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</si>
  <si>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</si>
  <si>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</si>
  <si>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</si>
  <si>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</si>
  <si>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</si>
  <si>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</si>
  <si>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</si>
  <si>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</si>
  <si>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</si>
  <si>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</si>
  <si>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</si>
  <si>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</si>
  <si>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</si>
  <si>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</si>
  <si>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秋季运动会方阵</t>
  </si>
  <si>
    <t>B类</t>
  </si>
  <si>
    <t>艺设趣味户外素质拓展</t>
  </si>
  <si>
    <t>不属于此加分项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</si>
  <si>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</si>
  <si>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</si>
  <si>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</si>
  <si>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</si>
  <si>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</si>
  <si>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</si>
  <si>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五月花海合唱 </t>
  </si>
  <si>
    <t>5.2文艺类活动参与</t>
  </si>
  <si>
    <t>1一二九合唱海选 2艺设元旦游园会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</si>
  <si>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</si>
  <si>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</si>
  <si>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</si>
  <si>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</si>
  <si>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</si>
  <si>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8h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</si>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</sst>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workbookViewId="0">
      <selection activeCell="I11" sqref="I1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251401423</v>
      </c>
      <c r="G2" s="13" t="s">
        <v>6</v>
      </c>
      <c r="H2" s="13" t="s">
        <v>7</v>
      </c>
      <c r="I2" s="15">
        <v>21017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25</v>
      </c>
      <c r="E11" s="40">
        <v>1.2</v>
      </c>
      <c r="F11" s="41">
        <v>0</v>
      </c>
      <c r="G11" s="42"/>
      <c r="H11" s="43"/>
      <c r="I11" s="44" t="s">
        <v>26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27</v>
      </c>
      <c r="C13" s="52"/>
      <c r="D13" s="53"/>
      <c r="E13" s="40">
        <v>2.7</v>
      </c>
      <c r="F13" s="41">
        <v>1.5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28</v>
      </c>
      <c r="B15" s="38" t="s">
        <v>29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30</v>
      </c>
      <c r="C16" s="20" t="s">
        <v>31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32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42</v>
      </c>
      <c r="B27" s="47" t="s">
        <v>43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44</v>
      </c>
      <c r="C28" s="75" t="s">
        <v>45</v>
      </c>
      <c r="D28" s="62" t="s">
        <v>46</v>
      </c>
      <c r="E28" s="58">
        <v>2</v>
      </c>
      <c r="F28" s="41">
        <v>2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47</v>
      </c>
      <c r="D29" s="62" t="s">
        <v>48</v>
      </c>
      <c r="E29" s="58">
        <v>1</v>
      </c>
      <c r="F29" s="41">
        <v>0</v>
      </c>
      <c r="G29" s="42"/>
      <c r="H29" s="43"/>
      <c r="I29" s="44" t="s">
        <v>49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52</v>
      </c>
      <c r="C32" s="57"/>
      <c r="D32" s="39"/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53</v>
      </c>
      <c r="C33" s="71"/>
      <c r="D33" s="72"/>
      <c r="E33" s="58">
        <v>3.5</v>
      </c>
      <c r="F33" s="41">
        <v>2.5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54</v>
      </c>
      <c r="B35" s="38" t="s">
        <v>55</v>
      </c>
      <c r="C35" s="57"/>
      <c r="D35" s="39" t="s">
        <v>56</v>
      </c>
      <c r="E35" s="58">
        <v>0.75</v>
      </c>
      <c r="F35" s="41">
        <v>0.75</v>
      </c>
      <c r="G35" s="42"/>
      <c r="H35" s="43"/>
      <c r="I35" s="44"/>
    </row>
    <row r="36" ht="15" spans="1:9">
      <c r="A36" s="78"/>
      <c r="B36" s="38" t="s">
        <v>57</v>
      </c>
      <c r="C36" s="20" t="s">
        <v>45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47</v>
      </c>
      <c r="D37" s="39" t="s">
        <v>58</v>
      </c>
      <c r="E37" s="58">
        <v>1</v>
      </c>
      <c r="F37" s="41">
        <v>0</v>
      </c>
      <c r="G37" s="42"/>
      <c r="H37" s="43"/>
      <c r="I37" s="44" t="s">
        <v>49</v>
      </c>
    </row>
    <row r="38" ht="15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5" spans="1:9">
      <c r="A39" s="79"/>
      <c r="B39" s="70" t="s">
        <v>59</v>
      </c>
      <c r="C39" s="71"/>
      <c r="D39" s="72"/>
      <c r="E39" s="58">
        <v>1.75</v>
      </c>
      <c r="F39" s="41">
        <v>0.75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60</v>
      </c>
      <c r="B41" s="47" t="s">
        <v>61</v>
      </c>
      <c r="C41" s="20" t="s">
        <v>62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63</v>
      </c>
      <c r="D42" s="39" t="s">
        <v>64</v>
      </c>
      <c r="E42" s="58">
        <v>0</v>
      </c>
      <c r="F42" s="41">
        <v>0</v>
      </c>
      <c r="G42" s="42"/>
      <c r="H42" s="43"/>
      <c r="I42" s="44"/>
    </row>
    <row r="43" ht="15" spans="1:9">
      <c r="A43" s="78"/>
      <c r="B43" s="12"/>
      <c r="C43" s="20" t="s">
        <v>65</v>
      </c>
      <c r="D43" s="39" t="s">
        <v>66</v>
      </c>
      <c r="E43" s="58">
        <v>2.5</v>
      </c>
      <c r="F43" s="41">
        <v>2.5</v>
      </c>
      <c r="G43" s="42"/>
      <c r="H43" s="43"/>
      <c r="I43" s="44"/>
    </row>
    <row r="44" ht="15" customHeight="1" spans="1:9">
      <c r="A44" s="78"/>
      <c r="B44" s="12"/>
      <c r="C44" s="20" t="s">
        <v>67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68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69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70</v>
      </c>
      <c r="C47" s="71"/>
      <c r="D47" s="72"/>
      <c r="E47" s="84">
        <v>2.5</v>
      </c>
      <c r="F47" s="85">
        <v>2.5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71</v>
      </c>
      <c r="B49" s="93"/>
      <c r="C49" s="57"/>
      <c r="D49" s="94"/>
      <c r="E49" s="95"/>
      <c r="F49" s="96"/>
      <c r="G49" s="97"/>
      <c r="H49" s="98"/>
      <c r="I49" s="99"/>
    </row>
    <row r="50" ht="15" spans="1:9">
      <c r="A50" s="100" t="s">
        <v>72</v>
      </c>
      <c r="B50" s="101"/>
      <c r="C50" s="101"/>
      <c r="D50" s="102"/>
      <c r="E50" s="58">
        <v>30.45</v>
      </c>
      <c r="F50" s="41">
        <v>27.25</v>
      </c>
      <c r="G50" s="42"/>
      <c r="H50" s="43"/>
      <c r="I50" s="43"/>
    </row>
    <row r="51" ht="15" spans="1:9">
      <c r="A51" s="25" t="s">
        <v>73</v>
      </c>
      <c r="B51" s="103"/>
      <c r="C51" s="103"/>
      <c r="D51" s="26"/>
      <c r="E51" s="104" t="str">
        <f>_xlfn.DISPIMG("ID_8D4943CDC34648109A85C3058AADC2EF",1)</f>
        <v>=DISPIMG("ID_8D4943CDC34648109A85C3058AADC2EF",1)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8895F180D53643C1A0B5E2C184A1DBF8_13</vt:lpwstr>
  </property>
  <property fmtid="{D5CDD505-2E9C-101B-9397-08002B2CF9AE}" pid="4" name="CalculationRule">
    <vt:i4>0</vt:i4>
  </property>
</Properties>
</file>